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Уточнение\2024\3 уточнение\Решение\"/>
    </mc:Choice>
  </mc:AlternateContent>
  <bookViews>
    <workbookView xWindow="0" yWindow="0" windowWidth="28800" windowHeight="12135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Документ!$A$1:$E$106</definedName>
  </definedNames>
  <calcPr calcId="152511"/>
</workbook>
</file>

<file path=xl/calcChain.xml><?xml version="1.0" encoding="utf-8"?>
<calcChain xmlns="http://schemas.openxmlformats.org/spreadsheetml/2006/main">
  <c r="E100" i="2" l="1"/>
  <c r="D100" i="2"/>
  <c r="D98" i="2" l="1"/>
  <c r="C98" i="2"/>
  <c r="C77" i="2" l="1"/>
  <c r="C76" i="2"/>
  <c r="C89" i="2"/>
  <c r="D97" i="2" l="1"/>
  <c r="D104" i="2" s="1"/>
  <c r="E98" i="2"/>
  <c r="E97" i="2" s="1"/>
  <c r="E104" i="2" s="1"/>
  <c r="C97" i="2"/>
  <c r="C104" i="2" s="1"/>
  <c r="C34" i="2"/>
  <c r="C33" i="2"/>
  <c r="D94" i="2" l="1"/>
  <c r="E94" i="2"/>
  <c r="D95" i="2"/>
  <c r="E95" i="2"/>
  <c r="C95" i="2"/>
  <c r="C94" i="2" s="1"/>
  <c r="D76" i="2"/>
  <c r="E76" i="2"/>
  <c r="D92" i="2"/>
  <c r="E92" i="2"/>
  <c r="C92" i="2"/>
  <c r="D89" i="2"/>
  <c r="E89" i="2"/>
  <c r="D87" i="2"/>
  <c r="E87" i="2"/>
  <c r="C87" i="2"/>
  <c r="D77" i="2"/>
  <c r="E77" i="2"/>
  <c r="D69" i="2"/>
  <c r="E69" i="2"/>
  <c r="D73" i="2"/>
  <c r="E73" i="2"/>
  <c r="C73" i="2"/>
  <c r="D70" i="2"/>
  <c r="E70" i="2"/>
  <c r="C70" i="2"/>
  <c r="C69" i="2" s="1"/>
  <c r="D66" i="2"/>
  <c r="E66" i="2"/>
  <c r="D67" i="2"/>
  <c r="E67" i="2"/>
  <c r="C67" i="2"/>
  <c r="C66" i="2" s="1"/>
  <c r="D60" i="2"/>
  <c r="E60" i="2"/>
  <c r="D61" i="2"/>
  <c r="E61" i="2"/>
  <c r="C61" i="2"/>
  <c r="C60" i="2" s="1"/>
  <c r="D50" i="2"/>
  <c r="E50" i="2"/>
  <c r="D58" i="2"/>
  <c r="E58" i="2"/>
  <c r="C58" i="2"/>
  <c r="D53" i="2"/>
  <c r="E53" i="2"/>
  <c r="C53" i="2"/>
  <c r="D51" i="2"/>
  <c r="E51" i="2"/>
  <c r="C51" i="2"/>
  <c r="D45" i="2"/>
  <c r="E45" i="2"/>
  <c r="D48" i="2"/>
  <c r="E48" i="2"/>
  <c r="C48" i="2"/>
  <c r="D46" i="2"/>
  <c r="E46" i="2"/>
  <c r="C46" i="2"/>
  <c r="D42" i="2"/>
  <c r="E42" i="2"/>
  <c r="C42" i="2"/>
  <c r="D43" i="2"/>
  <c r="E43" i="2"/>
  <c r="C43" i="2"/>
  <c r="D33" i="2"/>
  <c r="E33" i="2"/>
  <c r="D39" i="2"/>
  <c r="E39" i="2"/>
  <c r="C39" i="2"/>
  <c r="D36" i="2"/>
  <c r="E36" i="2"/>
  <c r="C36" i="2"/>
  <c r="D25" i="2"/>
  <c r="E25" i="2"/>
  <c r="D31" i="2"/>
  <c r="E31" i="2"/>
  <c r="C31" i="2"/>
  <c r="D29" i="2"/>
  <c r="E29" i="2"/>
  <c r="C29" i="2"/>
  <c r="D26" i="2"/>
  <c r="E26" i="2"/>
  <c r="C26" i="2"/>
  <c r="D20" i="2"/>
  <c r="E20" i="2"/>
  <c r="D21" i="2"/>
  <c r="E21" i="2"/>
  <c r="C21" i="2"/>
  <c r="C20" i="2" s="1"/>
  <c r="D13" i="2"/>
  <c r="E13" i="2"/>
  <c r="D14" i="2"/>
  <c r="E14" i="2"/>
  <c r="C14" i="2"/>
  <c r="C13" i="2" s="1"/>
  <c r="C50" i="2" l="1"/>
  <c r="C45" i="2"/>
  <c r="C25" i="2"/>
  <c r="C12" i="2" l="1"/>
</calcChain>
</file>

<file path=xl/sharedStrings.xml><?xml version="1.0" encoding="utf-8"?>
<sst xmlns="http://schemas.openxmlformats.org/spreadsheetml/2006/main" count="197" uniqueCount="194">
  <si>
    <t>Единица измерения: руб.</t>
  </si>
  <si>
    <t>Наименование показателя</t>
  </si>
  <si>
    <t>Код по бюджетной классификации</t>
  </si>
  <si>
    <t>Сумма на 2024 год</t>
  </si>
  <si>
    <t>Сумма на 2025 год</t>
  </si>
  <si>
    <t>Сумма на 2026 год</t>
  </si>
  <si>
    <t>1</t>
  </si>
  <si>
    <t>2</t>
  </si>
  <si>
    <t>4</t>
  </si>
  <si>
    <t>6</t>
  </si>
  <si>
    <t>8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</si>
  <si>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</si>
  <si>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</si>
  <si>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</si>
  <si>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</si>
  <si>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</si>
  <si>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</si>
  <si>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</si>
  <si>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</si>
  <si>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</si>
  <si>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</si>
  <si>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</si>
  <si>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</si>
  <si>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</si>
  <si>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</si>
  <si>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</si>
  <si>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00010302000000000000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</si>
  <si>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</si>
  <si>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</si>
  <si>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</si>
  <si>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</si>
  <si>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</si>
  <si>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</si>
  <si>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00010501000000000000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</si>
  <si>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</si>
  <si>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</si>
  <si>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</si>
  <si>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</si>
  <si>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Единый сельскохозяйственный налог</t>
  </si>
  <si>
    <t>00010503000000000000</t>
  </si>
  <si>
    <t>18210503010010000110</t>
  </si>
  <si>
    <t>Налог, взимаемый в связи с применением патентной системы налогообложения</t>
  </si>
  <si>
    <t>00010504000000000000</t>
  </si>
  <si>
    <t>Налог, взимаемый в связи с применением патентной системы налогообложения, зачисляемый в бюджеты муниципальных округов</t>
  </si>
  <si>
    <t>18210504060020000110</t>
  </si>
  <si>
    <t>НАЛОГИ НА ИМУЩЕСТВО</t>
  </si>
  <si>
    <t>00010600000000000000</t>
  </si>
  <si>
    <t>Налог на имущество физических лиц</t>
  </si>
  <si>
    <t>00010601000000000000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</si>
  <si>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</si>
  <si>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Транспортный налог</t>
  </si>
  <si>
    <t>00010604000000000000</t>
  </si>
  <si>
    <t>Транспортный налог с организаций</t>
  </si>
  <si>
    <t>Транспортный налог с физических лиц</t>
  </si>
  <si>
    <t>Земельный налог</t>
  </si>
  <si>
    <t>00010606000000000000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</si>
  <si>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</si>
  <si>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</si>
  <si>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НАЛОГИ, СБОРЫ И РЕГУЛЯРНЫЕ ПЛАТЕЖИ ЗА ПОЛЬЗОВАНИЕ ПРИРОДНЫМИ РЕСУРСАМИ</t>
  </si>
  <si>
    <t>00010700000000000000</t>
  </si>
  <si>
    <t>Налог на добычу полезных ископаемых</t>
  </si>
  <si>
    <t>00010701000000000000</t>
  </si>
  <si>
    <t>Налог на добычу общераспространенных полезных ископаемых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</si>
  <si>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</si>
  <si>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</si>
  <si>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</si>
  <si>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</si>
  <si>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</si>
  <si>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</si>
  <si>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00010804000000000000</t>
  </si>
  <si>
    <t xml:space="preserve">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</si>
  <si>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</si>
  <si>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</si>
  <si>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</si>
  <si>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00011101000000000000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</si>
  <si>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</si>
  <si>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</si>
  <si>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</si>
  <si>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</si>
  <si>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</si>
  <si>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</si>
  <si>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</t>
  </si>
  <si>
    <t>90311105324140000120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</si>
  <si>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</si>
  <si>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</si>
  <si>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</si>
  <si>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</si>
  <si>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</si>
  <si>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</si>
  <si>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00011201000000000000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</si>
  <si>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</si>
  <si>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</si>
  <si>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</si>
  <si>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</si>
  <si>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</si>
  <si>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</si>
  <si>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</si>
  <si>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00011302000000000000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</si>
  <si>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</si>
  <si>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</si>
  <si>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</si>
  <si>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</si>
  <si>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</si>
  <si>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</si>
  <si>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</si>
  <si>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00011406000000000000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</si>
  <si>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</si>
  <si>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</si>
  <si>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</si>
  <si>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00011600000000000000</t>
  </si>
  <si>
    <t>00011601000000000000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</si>
  <si>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</si>
  <si>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</si>
  <si>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</si>
  <si>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</si>
  <si>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</si>
  <si>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</si>
  <si>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</si>
  <si>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</si>
  <si>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</si>
  <si>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</si>
  <si>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Платежи в целях возмещения причиненного ущерба (убытков)</t>
  </si>
  <si>
    <t>00011610000000000000</t>
  </si>
  <si>
    <t>00011611000000000000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</si>
  <si>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</si>
  <si>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НЕНАЛОГОВЫЕ ДОХОДЫ</t>
  </si>
  <si>
    <t>00011700000000000000</t>
  </si>
  <si>
    <t>Инициативные платежи</t>
  </si>
  <si>
    <t>00011715000000000000</t>
  </si>
  <si>
    <t>Инициативные платежи, зачисляемые в бюджеты муниципальных округов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</si>
  <si>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</si>
  <si>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</si>
  <si>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</si>
  <si>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</si>
  <si>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00020215000000000000</t>
  </si>
  <si>
    <t>Субсидии бюджетам бюджетной системы Российской Федерации (межбюджетные субсидии)</t>
  </si>
  <si>
    <t>00020220000000000000</t>
  </si>
  <si>
    <t>Субвенции бюджетам бюджетной системы Российской Федерации</t>
  </si>
  <si>
    <t>00020230000000000000</t>
  </si>
  <si>
    <t>00020245000000000000</t>
  </si>
  <si>
    <t>Итого:</t>
  </si>
  <si>
    <t>00010102010010000110</t>
  </si>
  <si>
    <t>00010102020010000110</t>
  </si>
  <si>
    <t>00010102030010000110</t>
  </si>
  <si>
    <t>00010102130010000110</t>
  </si>
  <si>
    <t>00010302231010000110</t>
  </si>
  <si>
    <t>00010302241010000110</t>
  </si>
  <si>
    <t>00010302251010000110</t>
  </si>
  <si>
    <t>00010601020140000110</t>
  </si>
  <si>
    <t>00010604011020000110</t>
  </si>
  <si>
    <t>00010604012020000110</t>
  </si>
  <si>
    <t>00010606032140000110</t>
  </si>
  <si>
    <t>00010606042140000110</t>
  </si>
  <si>
    <t>00010701020010000110</t>
  </si>
  <si>
    <t>00010803010010000110</t>
  </si>
  <si>
    <t>00010804020010000110</t>
  </si>
  <si>
    <t>00011101040140000120</t>
  </si>
  <si>
    <t>00011105012140000120</t>
  </si>
  <si>
    <t>00011105024140000120</t>
  </si>
  <si>
    <t>00011105034140000120</t>
  </si>
  <si>
    <t>00011201010010000120</t>
  </si>
  <si>
    <t>00011201030010000120</t>
  </si>
  <si>
    <t>00011201041010000120</t>
  </si>
  <si>
    <t>00011201042010000120</t>
  </si>
  <si>
    <t>00011302064140000130</t>
  </si>
  <si>
    <t>00011402043140000440</t>
  </si>
  <si>
    <t>00011406012140000430</t>
  </si>
  <si>
    <t>00011402043140000410</t>
  </si>
  <si>
    <t>00011601053010000140</t>
  </si>
  <si>
    <t>00011406024140000430</t>
  </si>
  <si>
    <t>00011601063010000140</t>
  </si>
  <si>
    <t>00011601073010000140</t>
  </si>
  <si>
    <t>00011601153010000140</t>
  </si>
  <si>
    <t>00011601173010000140</t>
  </si>
  <si>
    <t>00011601193010000140</t>
  </si>
  <si>
    <t>00011601203010000140</t>
  </si>
  <si>
    <t>00011607090140000140</t>
  </si>
  <si>
    <t>00011610123010000140</t>
  </si>
  <si>
    <t>00011715020140000150</t>
  </si>
  <si>
    <t xml:space="preserve">  Дотации бюджетам бюджетной системы Российской Федерации</t>
  </si>
  <si>
    <t>Иные межбюджетные трансферты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</si>
  <si>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</si>
  <si>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</si>
  <si>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Прогнозируемые объемы поступлений доходов в бюджет Красноармейского муниципального округа Чувашской Республики на 2024 год и на плановый период 2025 и 2026 годов.</t>
  </si>
  <si>
    <t>Приложение 1</t>
  </si>
  <si>
    <t>00011611050010000140</t>
  </si>
  <si>
    <t>00011109044140000120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</si>
  <si>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</si>
  <si>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00011601093010000140</t>
  </si>
  <si>
    <t xml:space="preserve">            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</si>
  <si>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00011601103010000140</t>
  </si>
  <si>
    <t xml:space="preserve">            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</si>
  <si>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00011610061140000140</t>
  </si>
  <si>
    <t xml:space="preserve">  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</si>
</sst>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2" fillId="0" borderId="18"/>
    <xf numFmtId="0" fontId="2" fillId="0" borderId="19"/>
    <xf numFmtId="0" fontId="2" fillId="0" borderId="20"/>
    <xf numFmtId="0" fontId="4" fillId="5" borderId="21"/>
    <xf numFmtId="0" fontId="4" fillId="5" borderId="22"/>
    <xf numFmtId="4" fontId="4" fillId="5" borderId="22">
      <alignment horizontal="right" shrinkToFit="1"/>
    </xf>
    <xf numFmtId="4" fontId="4" fillId="5" borderId="23">
      <alignment horizontal="right" shrinkToFit="1"/>
    </xf>
    <xf numFmtId="0" fontId="2" fillId="0" borderId="24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wrapText="1"/>
    </xf>
    <xf numFmtId="0" fontId="9" fillId="0" borderId="1">
      <alignment horizontal="center" wrapText="1"/>
    </xf>
    <xf numFmtId="0" fontId="5" fillId="0" borderId="26">
      <alignment horizontal="left" vertical="top" wrapText="1"/>
    </xf>
    <xf numFmtId="1" fontId="5" fillId="0" borderId="26">
      <alignment horizontal="center" vertical="top" shrinkToFit="1"/>
    </xf>
  </cellStyleXfs>
  <cellXfs count="61">
    <xf numFmtId="0" fontId="0" fillId="0" borderId="0" xfId="0"/>
    <xf numFmtId="0" fontId="8" fillId="0" borderId="1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0" fontId="8" fillId="0" borderId="1" xfId="45" applyFont="1" applyFill="1" applyBorder="1" applyAlignment="1">
      <alignment horizontal="left" vertical="justify" wrapText="1"/>
    </xf>
    <xf numFmtId="0" fontId="11" fillId="0" borderId="1" xfId="2" applyNumberFormat="1" applyFont="1" applyFill="1" applyBorder="1" applyProtection="1">
      <alignment horizontal="right" vertical="top" wrapText="1"/>
    </xf>
    <xf numFmtId="0" fontId="11" fillId="0" borderId="1" xfId="33" applyNumberFormat="1" applyFont="1" applyFill="1" applyBorder="1" applyProtection="1"/>
    <xf numFmtId="49" fontId="12" fillId="0" borderId="25" xfId="4" applyFont="1" applyFill="1" applyBorder="1">
      <alignment horizontal="center" vertical="center" wrapText="1"/>
    </xf>
    <xf numFmtId="49" fontId="12" fillId="0" borderId="25" xfId="5" applyFont="1" applyFill="1" applyBorder="1">
      <alignment horizontal="center" vertical="center" wrapText="1"/>
    </xf>
    <xf numFmtId="49" fontId="12" fillId="0" borderId="25" xfId="6" applyNumberFormat="1" applyFont="1" applyFill="1" applyBorder="1" applyProtection="1">
      <alignment horizontal="center" vertical="center" wrapText="1"/>
    </xf>
    <xf numFmtId="49" fontId="12" fillId="0" borderId="25" xfId="7" applyNumberFormat="1" applyFont="1" applyFill="1" applyBorder="1" applyProtection="1">
      <alignment horizontal="center" vertical="center" wrapText="1"/>
    </xf>
    <xf numFmtId="49" fontId="12" fillId="0" borderId="25" xfId="8" applyNumberFormat="1" applyFont="1" applyFill="1" applyBorder="1" applyProtection="1">
      <alignment horizontal="center" vertical="center" wrapText="1"/>
    </xf>
    <xf numFmtId="49" fontId="12" fillId="0" borderId="25" xfId="9" applyNumberFormat="1" applyFont="1" applyFill="1" applyBorder="1" applyProtection="1">
      <alignment horizontal="center" vertical="center" wrapText="1"/>
    </xf>
    <xf numFmtId="0" fontId="13" fillId="0" borderId="25" xfId="10" applyNumberFormat="1" applyFont="1" applyFill="1" applyBorder="1" applyProtection="1">
      <alignment horizontal="left" vertical="top" wrapText="1"/>
    </xf>
    <xf numFmtId="49" fontId="13" fillId="0" borderId="25" xfId="11" applyNumberFormat="1" applyFont="1" applyFill="1" applyBorder="1" applyProtection="1">
      <alignment horizontal="center" vertical="top" shrinkToFit="1"/>
    </xf>
    <xf numFmtId="4" fontId="13" fillId="0" borderId="25" xfId="12" applyNumberFormat="1" applyFont="1" applyFill="1" applyBorder="1" applyProtection="1">
      <alignment horizontal="right" vertical="top" shrinkToFit="1"/>
    </xf>
    <xf numFmtId="4" fontId="13" fillId="0" borderId="25" xfId="13" applyNumberFormat="1" applyFont="1" applyFill="1" applyBorder="1" applyProtection="1">
      <alignment horizontal="right" vertical="top" shrinkToFit="1"/>
    </xf>
    <xf numFmtId="0" fontId="12" fillId="0" borderId="25" xfId="14" applyNumberFormat="1" applyFont="1" applyFill="1" applyBorder="1" applyProtection="1">
      <alignment horizontal="left" vertical="top" wrapText="1"/>
    </xf>
    <xf numFmtId="49" fontId="12" fillId="0" borderId="25" xfId="15" applyNumberFormat="1" applyFont="1" applyFill="1" applyBorder="1" applyProtection="1">
      <alignment horizontal="center" vertical="top" shrinkToFit="1"/>
    </xf>
    <xf numFmtId="4" fontId="12" fillId="0" borderId="25" xfId="16" applyNumberFormat="1" applyFont="1" applyFill="1" applyBorder="1" applyProtection="1">
      <alignment horizontal="right" vertical="top" shrinkToFit="1"/>
    </xf>
    <xf numFmtId="0" fontId="12" fillId="0" borderId="25" xfId="18" applyNumberFormat="1" applyFont="1" applyFill="1" applyBorder="1" applyProtection="1">
      <alignment horizontal="left" vertical="top" wrapText="1"/>
    </xf>
    <xf numFmtId="49" fontId="12" fillId="0" borderId="25" xfId="19" applyNumberFormat="1" applyFont="1" applyFill="1" applyBorder="1" applyProtection="1">
      <alignment horizontal="center" vertical="top" shrinkToFit="1"/>
    </xf>
    <xf numFmtId="4" fontId="12" fillId="0" borderId="25" xfId="20" applyNumberFormat="1" applyFont="1" applyFill="1" applyBorder="1" applyProtection="1">
      <alignment horizontal="right" vertical="top" shrinkToFit="1"/>
    </xf>
    <xf numFmtId="4" fontId="12" fillId="0" borderId="25" xfId="21" applyNumberFormat="1" applyFont="1" applyFill="1" applyBorder="1" applyProtection="1">
      <alignment horizontal="right" vertical="top" shrinkToFit="1"/>
    </xf>
    <xf numFmtId="0" fontId="11" fillId="0" borderId="25" xfId="22" applyNumberFormat="1" applyFont="1" applyFill="1" applyBorder="1" applyProtection="1">
      <alignment horizontal="left" vertical="top" wrapText="1"/>
    </xf>
    <xf numFmtId="49" fontId="11" fillId="0" borderId="25" xfId="23" applyNumberFormat="1" applyFont="1" applyFill="1" applyBorder="1" applyProtection="1">
      <alignment horizontal="center" vertical="top" shrinkToFit="1"/>
    </xf>
    <xf numFmtId="4" fontId="11" fillId="0" borderId="25" xfId="24" applyNumberFormat="1" applyFont="1" applyFill="1" applyBorder="1" applyProtection="1">
      <alignment horizontal="right" vertical="top" shrinkToFit="1"/>
    </xf>
    <xf numFmtId="4" fontId="11" fillId="0" borderId="25" xfId="25" applyNumberFormat="1" applyFont="1" applyFill="1" applyBorder="1" applyProtection="1">
      <alignment horizontal="right" vertical="top" shrinkToFit="1"/>
    </xf>
    <xf numFmtId="0" fontId="11" fillId="0" borderId="25" xfId="26" applyNumberFormat="1" applyFont="1" applyFill="1" applyBorder="1" applyProtection="1"/>
    <xf numFmtId="0" fontId="11" fillId="0" borderId="25" xfId="27" applyNumberFormat="1" applyFont="1" applyFill="1" applyBorder="1" applyProtection="1"/>
    <xf numFmtId="0" fontId="11" fillId="0" borderId="25" xfId="28" applyNumberFormat="1" applyFont="1" applyFill="1" applyBorder="1" applyProtection="1"/>
    <xf numFmtId="0" fontId="13" fillId="0" borderId="25" xfId="29" applyNumberFormat="1" applyFont="1" applyFill="1" applyBorder="1" applyProtection="1"/>
    <xf numFmtId="0" fontId="13" fillId="0" borderId="25" xfId="30" applyNumberFormat="1" applyFont="1" applyFill="1" applyBorder="1" applyProtection="1"/>
    <xf numFmtId="4" fontId="13" fillId="0" borderId="25" xfId="31" applyNumberFormat="1" applyFont="1" applyFill="1" applyBorder="1" applyProtection="1">
      <alignment horizontal="right" shrinkToFit="1"/>
    </xf>
    <xf numFmtId="0" fontId="8" fillId="0" borderId="1" xfId="0" applyFont="1" applyFill="1" applyBorder="1" applyAlignment="1" applyProtection="1">
      <alignment vertical="justify"/>
      <protection locked="0"/>
    </xf>
    <xf numFmtId="0" fontId="8" fillId="0" borderId="0" xfId="0" applyFont="1" applyFill="1" applyProtection="1">
      <protection locked="0"/>
    </xf>
    <xf numFmtId="0" fontId="11" fillId="6" borderId="26" xfId="46" applyNumberFormat="1" applyFont="1" applyFill="1" applyAlignment="1" applyProtection="1">
      <alignment horizontal="left" wrapText="1"/>
    </xf>
    <xf numFmtId="1" fontId="11" fillId="6" borderId="26" xfId="47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0" fontId="12" fillId="6" borderId="25" xfId="18" applyNumberFormat="1" applyFont="1" applyFill="1" applyBorder="1" applyProtection="1">
      <alignment horizontal="left" vertical="top" wrapText="1"/>
    </xf>
    <xf numFmtId="49" fontId="12" fillId="6" borderId="25" xfId="19" applyNumberFormat="1" applyFont="1" applyFill="1" applyBorder="1" applyProtection="1">
      <alignment horizontal="center" vertical="top" shrinkToFit="1"/>
    </xf>
    <xf numFmtId="4" fontId="12" fillId="6" borderId="25" xfId="20" applyNumberFormat="1" applyFont="1" applyFill="1" applyBorder="1" applyProtection="1">
      <alignment horizontal="right" vertical="top" shrinkToFit="1"/>
    </xf>
    <xf numFmtId="0" fontId="11" fillId="6" borderId="25" xfId="22" applyNumberFormat="1" applyFont="1" applyFill="1" applyBorder="1" applyProtection="1">
      <alignment horizontal="left" vertical="top" wrapText="1"/>
    </xf>
    <xf numFmtId="49" fontId="11" fillId="6" borderId="25" xfId="23" applyNumberFormat="1" applyFont="1" applyFill="1" applyBorder="1" applyProtection="1">
      <alignment horizontal="center" vertical="top" shrinkToFit="1"/>
    </xf>
    <xf numFmtId="4" fontId="11" fillId="6" borderId="25" xfId="24" applyNumberFormat="1" applyFont="1" applyFill="1" applyBorder="1" applyProtection="1">
      <alignment horizontal="right" vertical="top" shrinkToFit="1"/>
    </xf>
    <xf numFmtId="4" fontId="11" fillId="6" borderId="25" xfId="25" applyNumberFormat="1" applyFont="1" applyFill="1" applyBorder="1" applyProtection="1">
      <alignment horizontal="right" vertical="top" shrinkToFit="1"/>
    </xf>
    <xf numFmtId="0" fontId="12" fillId="6" borderId="25" xfId="14" applyNumberFormat="1" applyFont="1" applyFill="1" applyBorder="1" applyProtection="1">
      <alignment horizontal="left" vertical="top" wrapText="1"/>
    </xf>
    <xf numFmtId="49" fontId="12" fillId="6" borderId="25" xfId="15" applyNumberFormat="1" applyFont="1" applyFill="1" applyBorder="1" applyProtection="1">
      <alignment horizontal="center" vertical="top" shrinkToFit="1"/>
    </xf>
    <xf numFmtId="4" fontId="12" fillId="6" borderId="25" xfId="16" applyNumberFormat="1" applyFont="1" applyFill="1" applyBorder="1" applyProtection="1">
      <alignment horizontal="right" vertical="top" shrinkToFit="1"/>
    </xf>
    <xf numFmtId="0" fontId="11" fillId="0" borderId="26" xfId="46" applyNumberFormat="1" applyFont="1" applyProtection="1">
      <alignment horizontal="left" vertical="top" wrapText="1"/>
    </xf>
    <xf numFmtId="1" fontId="11" fillId="0" borderId="26" xfId="47" applyNumberFormat="1" applyFont="1" applyProtection="1">
      <alignment horizontal="center" vertical="top" shrinkToFit="1"/>
    </xf>
    <xf numFmtId="4" fontId="11" fillId="0" borderId="25" xfId="20" applyNumberFormat="1" applyFont="1" applyFill="1" applyBorder="1" applyProtection="1">
      <alignment horizontal="right" vertical="top" shrinkToFit="1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8" fillId="0" borderId="1" xfId="45" applyFont="1" applyFill="1" applyBorder="1" applyAlignment="1">
      <alignment horizontal="left" vertical="justify" wrapText="1"/>
    </xf>
    <xf numFmtId="0" fontId="11" fillId="0" borderId="1" xfId="34" applyNumberFormat="1" applyFont="1" applyFill="1" applyProtection="1">
      <alignment horizontal="left" vertical="top" wrapText="1"/>
    </xf>
    <xf numFmtId="0" fontId="11" fillId="0" borderId="1" xfId="34" applyFont="1" applyFill="1">
      <alignment horizontal="left" vertical="top" wrapText="1"/>
    </xf>
    <xf numFmtId="0" fontId="10" fillId="0" borderId="1" xfId="1" applyNumberFormat="1" applyFont="1" applyFill="1" applyProtection="1">
      <alignment horizontal="center" vertical="top" wrapText="1"/>
    </xf>
    <xf numFmtId="49" fontId="12" fillId="0" borderId="25" xfId="3" applyNumberFormat="1" applyFont="1" applyFill="1" applyBorder="1" applyProtection="1">
      <alignment horizontal="center" vertical="center" wrapText="1"/>
    </xf>
    <xf numFmtId="49" fontId="12" fillId="0" borderId="25" xfId="3" applyFont="1" applyFill="1" applyBorder="1">
      <alignment horizontal="center" vertical="center" wrapText="1"/>
    </xf>
    <xf numFmtId="49" fontId="12" fillId="0" borderId="25" xfId="4" applyNumberFormat="1" applyFont="1" applyFill="1" applyBorder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justify"/>
      <protection locked="0"/>
    </xf>
  </cellXfs>
  <cellStyles count="48">
    <cellStyle name="br" xfId="37"/>
    <cellStyle name="col" xfId="36"/>
    <cellStyle name="ex58" xfId="31"/>
    <cellStyle name="ex59" xfId="32"/>
    <cellStyle name="ex60" xfId="10"/>
    <cellStyle name="ex61" xfId="11"/>
    <cellStyle name="ex62" xfId="12"/>
    <cellStyle name="ex63" xfId="13"/>
    <cellStyle name="ex64" xfId="14"/>
    <cellStyle name="ex65" xfId="15"/>
    <cellStyle name="ex66" xfId="16"/>
    <cellStyle name="ex67" xfId="17"/>
    <cellStyle name="ex68" xfId="18"/>
    <cellStyle name="ex69" xfId="19"/>
    <cellStyle name="ex70" xfId="20"/>
    <cellStyle name="ex71" xfId="21"/>
    <cellStyle name="ex72" xfId="22"/>
    <cellStyle name="ex73" xfId="23"/>
    <cellStyle name="ex74" xfId="24"/>
    <cellStyle name="ex75" xfId="25"/>
    <cellStyle name="ex76" xfId="40"/>
    <cellStyle name="ex77" xfId="41"/>
    <cellStyle name="ex78" xfId="42"/>
    <cellStyle name="ex79" xfId="43"/>
    <cellStyle name="st57" xfId="2"/>
    <cellStyle name="style0" xfId="38"/>
    <cellStyle name="td" xfId="39"/>
    <cellStyle name="tr" xfId="35"/>
    <cellStyle name="xl_bot_header" xfId="8"/>
    <cellStyle name="xl_bot_left_header" xfId="7"/>
    <cellStyle name="xl_bot_right_header" xfId="9"/>
    <cellStyle name="xl_center_header" xfId="6"/>
    <cellStyle name="xl_footer" xfId="34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xl_total_top" xfId="27"/>
    <cellStyle name="xl_total_top_left" xfId="26"/>
    <cellStyle name="xl_total_top_right" xfId="28"/>
    <cellStyle name="xl23" xfId="47"/>
    <cellStyle name="xl36" xfId="44"/>
    <cellStyle name="xl37" xfId="46"/>
    <cellStyle name="xl40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showGridLines="0" tabSelected="1" topLeftCell="A43" zoomScaleNormal="100" workbookViewId="0">
      <selection activeCell="E101" sqref="E101"/>
    </sheetView>
  </sheetViews>
  <sheetFormatPr defaultRowHeight="15" outlineLevelRow="3" x14ac:dyDescent="0.25"/>
  <cols>
    <col min="1" max="1" width="40.5703125" style="2" customWidth="1"/>
    <col min="2" max="2" width="21.7109375" style="2" customWidth="1"/>
    <col min="3" max="5" width="17.7109375" style="2" customWidth="1"/>
    <col min="6" max="16384" width="9.140625" style="2"/>
  </cols>
  <sheetData>
    <row r="1" spans="1:7" x14ac:dyDescent="0.25">
      <c r="C1" s="51" t="s">
        <v>184</v>
      </c>
      <c r="D1" s="51"/>
      <c r="E1" s="51"/>
    </row>
    <row r="2" spans="1:7" x14ac:dyDescent="0.25">
      <c r="C2" s="52"/>
      <c r="D2" s="52"/>
      <c r="E2" s="52"/>
    </row>
    <row r="3" spans="1:7" ht="92.25" customHeight="1" x14ac:dyDescent="0.25">
      <c r="C3" s="53" t="s">
        <v>181</v>
      </c>
      <c r="D3" s="53"/>
      <c r="E3" s="53"/>
      <c r="F3" s="3"/>
      <c r="G3" s="3"/>
    </row>
    <row r="4" spans="1:7" ht="24" customHeight="1" x14ac:dyDescent="0.25">
      <c r="C4" s="51" t="s">
        <v>184</v>
      </c>
      <c r="D4" s="51"/>
      <c r="E4" s="51"/>
      <c r="F4" s="1"/>
      <c r="G4" s="1"/>
    </row>
    <row r="5" spans="1:7" ht="81.75" customHeight="1" x14ac:dyDescent="0.25">
      <c r="C5" s="60" t="s">
        <v>182</v>
      </c>
      <c r="D5" s="60"/>
      <c r="E5" s="60"/>
      <c r="F5" s="1"/>
      <c r="G5" s="1"/>
    </row>
    <row r="6" spans="1:7" ht="81.75" hidden="1" customHeight="1" x14ac:dyDescent="0.25">
      <c r="C6" s="33"/>
      <c r="D6" s="33"/>
      <c r="E6" s="33"/>
      <c r="F6" s="1"/>
      <c r="G6" s="1"/>
    </row>
    <row r="7" spans="1:7" ht="56.25" customHeight="1" x14ac:dyDescent="0.25">
      <c r="A7" s="56" t="s">
        <v>183</v>
      </c>
      <c r="B7" s="56"/>
      <c r="C7" s="56"/>
      <c r="D7" s="56"/>
      <c r="E7" s="56"/>
    </row>
    <row r="8" spans="1:7" ht="15.2" customHeight="1" x14ac:dyDescent="0.25">
      <c r="A8" s="4"/>
      <c r="B8" s="4"/>
      <c r="C8" s="4"/>
      <c r="D8" s="4"/>
      <c r="E8" s="4" t="s">
        <v>0</v>
      </c>
    </row>
    <row r="9" spans="1:7" ht="15.2" customHeight="1" x14ac:dyDescent="0.25">
      <c r="A9" s="57" t="s">
        <v>1</v>
      </c>
      <c r="B9" s="59" t="s">
        <v>2</v>
      </c>
      <c r="C9" s="6"/>
      <c r="D9" s="6"/>
      <c r="E9" s="7"/>
    </row>
    <row r="10" spans="1:7" x14ac:dyDescent="0.25">
      <c r="A10" s="58"/>
      <c r="B10" s="59"/>
      <c r="C10" s="8" t="s">
        <v>3</v>
      </c>
      <c r="D10" s="8" t="s">
        <v>4</v>
      </c>
      <c r="E10" s="8" t="s">
        <v>5</v>
      </c>
    </row>
    <row r="11" spans="1:7" x14ac:dyDescent="0.25">
      <c r="A11" s="9" t="s">
        <v>6</v>
      </c>
      <c r="B11" s="10" t="s">
        <v>7</v>
      </c>
      <c r="C11" s="10" t="s">
        <v>8</v>
      </c>
      <c r="D11" s="10" t="s">
        <v>9</v>
      </c>
      <c r="E11" s="11" t="s">
        <v>10</v>
      </c>
    </row>
    <row r="12" spans="1:7" ht="28.5" x14ac:dyDescent="0.25">
      <c r="A12" s="12" t="s">
        <v>11</v>
      </c>
      <c r="B12" s="13" t="s">
        <v>12</v>
      </c>
      <c r="C12" s="14">
        <f>C13+C20+C25+C33+C42+C45+C50+C60+C66+C69+C76+C94</f>
        <v>164155913</v>
      </c>
      <c r="D12" s="14">
        <v>150261000</v>
      </c>
      <c r="E12" s="15">
        <v>159076800</v>
      </c>
    </row>
    <row r="13" spans="1:7" outlineLevel="1" x14ac:dyDescent="0.25">
      <c r="A13" s="16" t="s">
        <v>13</v>
      </c>
      <c r="B13" s="17" t="s">
        <v>14</v>
      </c>
      <c r="C13" s="18">
        <f>C14</f>
        <v>106403600</v>
      </c>
      <c r="D13" s="18">
        <f t="shared" ref="D13:E13" si="0">D14</f>
        <v>109611000</v>
      </c>
      <c r="E13" s="18">
        <f t="shared" si="0"/>
        <v>118317000</v>
      </c>
    </row>
    <row r="14" spans="1:7" outlineLevel="2" x14ac:dyDescent="0.25">
      <c r="A14" s="19" t="s">
        <v>15</v>
      </c>
      <c r="B14" s="20" t="s">
        <v>16</v>
      </c>
      <c r="C14" s="21">
        <f>C15+C16+C17+C18+C19</f>
        <v>106403600</v>
      </c>
      <c r="D14" s="21">
        <f t="shared" ref="D14:E14" si="1">D15+D16+D17+D18+D19</f>
        <v>109611000</v>
      </c>
      <c r="E14" s="21">
        <f t="shared" si="1"/>
        <v>118317000</v>
      </c>
    </row>
    <row r="15" spans="1:7" ht="76.5" outlineLevel="3" x14ac:dyDescent="0.25">
      <c r="A15" s="23" t="s">
        <v>17</v>
      </c>
      <c r="B15" s="24" t="s">
        <v>141</v>
      </c>
      <c r="C15" s="25">
        <v>103414000</v>
      </c>
      <c r="D15" s="25">
        <v>108355000</v>
      </c>
      <c r="E15" s="26">
        <v>117055000</v>
      </c>
    </row>
    <row r="16" spans="1:7" ht="114.75" outlineLevel="3" x14ac:dyDescent="0.25">
      <c r="A16" s="23" t="s">
        <v>18</v>
      </c>
      <c r="B16" s="24" t="s">
        <v>142</v>
      </c>
      <c r="C16" s="25">
        <v>195000</v>
      </c>
      <c r="D16" s="25">
        <v>256000</v>
      </c>
      <c r="E16" s="26">
        <v>260000</v>
      </c>
    </row>
    <row r="17" spans="1:5" ht="51" outlineLevel="3" x14ac:dyDescent="0.25">
      <c r="A17" s="23" t="s">
        <v>19</v>
      </c>
      <c r="B17" s="24" t="s">
        <v>143</v>
      </c>
      <c r="C17" s="25">
        <v>2756000</v>
      </c>
      <c r="D17" s="25">
        <v>1000000</v>
      </c>
      <c r="E17" s="26">
        <v>1002000</v>
      </c>
    </row>
    <row r="18" spans="1:5" ht="114.75" outlineLevel="3" x14ac:dyDescent="0.25">
      <c r="A18" s="23" t="s">
        <v>20</v>
      </c>
      <c r="B18" s="24" t="s">
        <v>21</v>
      </c>
      <c r="C18" s="25">
        <v>37800</v>
      </c>
      <c r="D18" s="25">
        <v>0</v>
      </c>
      <c r="E18" s="26">
        <v>0</v>
      </c>
    </row>
    <row r="19" spans="1:5" ht="76.5" outlineLevel="3" x14ac:dyDescent="0.25">
      <c r="A19" s="23" t="s">
        <v>22</v>
      </c>
      <c r="B19" s="24" t="s">
        <v>144</v>
      </c>
      <c r="C19" s="25">
        <v>800</v>
      </c>
      <c r="D19" s="25">
        <v>0</v>
      </c>
      <c r="E19" s="26">
        <v>0</v>
      </c>
    </row>
    <row r="20" spans="1:5" ht="38.25" outlineLevel="1" x14ac:dyDescent="0.25">
      <c r="A20" s="16" t="s">
        <v>23</v>
      </c>
      <c r="B20" s="17" t="s">
        <v>24</v>
      </c>
      <c r="C20" s="18">
        <f>C21</f>
        <v>13406400</v>
      </c>
      <c r="D20" s="18">
        <f t="shared" ref="D20:E20" si="2">D21</f>
        <v>12778400</v>
      </c>
      <c r="E20" s="18">
        <f t="shared" si="2"/>
        <v>13106800</v>
      </c>
    </row>
    <row r="21" spans="1:5" ht="38.25" outlineLevel="2" x14ac:dyDescent="0.25">
      <c r="A21" s="19" t="s">
        <v>25</v>
      </c>
      <c r="B21" s="20" t="s">
        <v>26</v>
      </c>
      <c r="C21" s="21">
        <f>C22+C23+C24</f>
        <v>13406400</v>
      </c>
      <c r="D21" s="21">
        <f t="shared" ref="D21:E21" si="3">D22+D23+D24</f>
        <v>12778400</v>
      </c>
      <c r="E21" s="21">
        <f t="shared" si="3"/>
        <v>13106800</v>
      </c>
    </row>
    <row r="22" spans="1:5" ht="127.5" outlineLevel="3" x14ac:dyDescent="0.25">
      <c r="A22" s="23" t="s">
        <v>27</v>
      </c>
      <c r="B22" s="24" t="s">
        <v>145</v>
      </c>
      <c r="C22" s="25">
        <v>6137500</v>
      </c>
      <c r="D22" s="25">
        <v>5080700</v>
      </c>
      <c r="E22" s="26">
        <v>5068500</v>
      </c>
    </row>
    <row r="23" spans="1:5" ht="140.25" outlineLevel="3" x14ac:dyDescent="0.25">
      <c r="A23" s="23" t="s">
        <v>28</v>
      </c>
      <c r="B23" s="24" t="s">
        <v>146</v>
      </c>
      <c r="C23" s="25">
        <v>33800</v>
      </c>
      <c r="D23" s="25">
        <v>39700</v>
      </c>
      <c r="E23" s="26">
        <v>55200</v>
      </c>
    </row>
    <row r="24" spans="1:5" ht="127.5" outlineLevel="3" x14ac:dyDescent="0.25">
      <c r="A24" s="23" t="s">
        <v>29</v>
      </c>
      <c r="B24" s="24" t="s">
        <v>147</v>
      </c>
      <c r="C24" s="25">
        <v>7235100</v>
      </c>
      <c r="D24" s="25">
        <v>7658000</v>
      </c>
      <c r="E24" s="26">
        <v>7983100</v>
      </c>
    </row>
    <row r="25" spans="1:5" outlineLevel="1" x14ac:dyDescent="0.25">
      <c r="A25" s="16" t="s">
        <v>30</v>
      </c>
      <c r="B25" s="17" t="s">
        <v>31</v>
      </c>
      <c r="C25" s="18">
        <f>C26+C29+C31</f>
        <v>13085800</v>
      </c>
      <c r="D25" s="18">
        <f t="shared" ref="D25:E25" si="4">D26+D29+D31</f>
        <v>9530000</v>
      </c>
      <c r="E25" s="18">
        <f t="shared" si="4"/>
        <v>9695000</v>
      </c>
    </row>
    <row r="26" spans="1:5" ht="25.5" outlineLevel="2" x14ac:dyDescent="0.25">
      <c r="A26" s="19" t="s">
        <v>32</v>
      </c>
      <c r="B26" s="20" t="s">
        <v>33</v>
      </c>
      <c r="C26" s="21">
        <f>C27+C28</f>
        <v>9921000</v>
      </c>
      <c r="D26" s="21">
        <f t="shared" ref="D26:E26" si="5">D27+D28</f>
        <v>6300000</v>
      </c>
      <c r="E26" s="21">
        <f t="shared" si="5"/>
        <v>6450000</v>
      </c>
    </row>
    <row r="27" spans="1:5" ht="38.25" outlineLevel="3" x14ac:dyDescent="0.25">
      <c r="A27" s="23" t="s">
        <v>34</v>
      </c>
      <c r="B27" s="24" t="s">
        <v>35</v>
      </c>
      <c r="C27" s="25">
        <v>5707000</v>
      </c>
      <c r="D27" s="25">
        <v>3100000</v>
      </c>
      <c r="E27" s="26">
        <v>3180000</v>
      </c>
    </row>
    <row r="28" spans="1:5" ht="76.5" outlineLevel="3" x14ac:dyDescent="0.25">
      <c r="A28" s="23" t="s">
        <v>36</v>
      </c>
      <c r="B28" s="24" t="s">
        <v>37</v>
      </c>
      <c r="C28" s="25">
        <v>4214000</v>
      </c>
      <c r="D28" s="25">
        <v>3200000</v>
      </c>
      <c r="E28" s="26">
        <v>3270000</v>
      </c>
    </row>
    <row r="29" spans="1:5" outlineLevel="2" x14ac:dyDescent="0.25">
      <c r="A29" s="19" t="s">
        <v>38</v>
      </c>
      <c r="B29" s="20" t="s">
        <v>39</v>
      </c>
      <c r="C29" s="21">
        <f>C30</f>
        <v>1289200</v>
      </c>
      <c r="D29" s="21">
        <f t="shared" ref="D29:E29" si="6">D30</f>
        <v>2020000</v>
      </c>
      <c r="E29" s="21">
        <f t="shared" si="6"/>
        <v>2030000</v>
      </c>
    </row>
    <row r="30" spans="1:5" outlineLevel="3" x14ac:dyDescent="0.25">
      <c r="A30" s="23" t="s">
        <v>38</v>
      </c>
      <c r="B30" s="24" t="s">
        <v>40</v>
      </c>
      <c r="C30" s="25">
        <v>1289200</v>
      </c>
      <c r="D30" s="25">
        <v>2020000</v>
      </c>
      <c r="E30" s="26">
        <v>2030000</v>
      </c>
    </row>
    <row r="31" spans="1:5" ht="25.5" outlineLevel="2" x14ac:dyDescent="0.25">
      <c r="A31" s="19" t="s">
        <v>41</v>
      </c>
      <c r="B31" s="20" t="s">
        <v>42</v>
      </c>
      <c r="C31" s="21">
        <f>C32</f>
        <v>1875600</v>
      </c>
      <c r="D31" s="21">
        <f t="shared" ref="D31:E31" si="7">D32</f>
        <v>1210000</v>
      </c>
      <c r="E31" s="21">
        <f t="shared" si="7"/>
        <v>1215000</v>
      </c>
    </row>
    <row r="32" spans="1:5" ht="51" outlineLevel="3" x14ac:dyDescent="0.25">
      <c r="A32" s="23" t="s">
        <v>43</v>
      </c>
      <c r="B32" s="24" t="s">
        <v>44</v>
      </c>
      <c r="C32" s="25">
        <v>1875600</v>
      </c>
      <c r="D32" s="25">
        <v>1210000</v>
      </c>
      <c r="E32" s="26">
        <v>1215000</v>
      </c>
    </row>
    <row r="33" spans="1:5" outlineLevel="1" x14ac:dyDescent="0.25">
      <c r="A33" s="16" t="s">
        <v>45</v>
      </c>
      <c r="B33" s="17" t="s">
        <v>46</v>
      </c>
      <c r="C33" s="18">
        <f>C34+C36+C39</f>
        <v>8997000</v>
      </c>
      <c r="D33" s="18">
        <f t="shared" ref="D33:E33" si="8">D34+D36+D39</f>
        <v>8161000</v>
      </c>
      <c r="E33" s="18">
        <f t="shared" si="8"/>
        <v>8176000</v>
      </c>
    </row>
    <row r="34" spans="1:5" outlineLevel="2" x14ac:dyDescent="0.25">
      <c r="A34" s="19" t="s">
        <v>47</v>
      </c>
      <c r="B34" s="20" t="s">
        <v>48</v>
      </c>
      <c r="C34" s="21">
        <f>C35</f>
        <v>3100000</v>
      </c>
      <c r="D34" s="21">
        <v>2250000</v>
      </c>
      <c r="E34" s="21">
        <v>2250000</v>
      </c>
    </row>
    <row r="35" spans="1:5" ht="51" outlineLevel="3" x14ac:dyDescent="0.25">
      <c r="A35" s="23" t="s">
        <v>49</v>
      </c>
      <c r="B35" s="24" t="s">
        <v>148</v>
      </c>
      <c r="C35" s="25">
        <v>3100000</v>
      </c>
      <c r="D35" s="25">
        <v>2300000</v>
      </c>
      <c r="E35" s="26">
        <v>2300000</v>
      </c>
    </row>
    <row r="36" spans="1:5" outlineLevel="2" x14ac:dyDescent="0.25">
      <c r="A36" s="19" t="s">
        <v>50</v>
      </c>
      <c r="B36" s="20" t="s">
        <v>51</v>
      </c>
      <c r="C36" s="21">
        <f>C37+C38</f>
        <v>1472000</v>
      </c>
      <c r="D36" s="21">
        <f t="shared" ref="D36:E36" si="9">D37+D38</f>
        <v>1479000</v>
      </c>
      <c r="E36" s="21">
        <f t="shared" si="9"/>
        <v>1486000</v>
      </c>
    </row>
    <row r="37" spans="1:5" outlineLevel="3" x14ac:dyDescent="0.25">
      <c r="A37" s="23" t="s">
        <v>52</v>
      </c>
      <c r="B37" s="24" t="s">
        <v>149</v>
      </c>
      <c r="C37" s="25">
        <v>207000</v>
      </c>
      <c r="D37" s="25">
        <v>209000</v>
      </c>
      <c r="E37" s="26">
        <v>211000</v>
      </c>
    </row>
    <row r="38" spans="1:5" outlineLevel="3" x14ac:dyDescent="0.25">
      <c r="A38" s="23" t="s">
        <v>53</v>
      </c>
      <c r="B38" s="24" t="s">
        <v>150</v>
      </c>
      <c r="C38" s="25">
        <v>1265000</v>
      </c>
      <c r="D38" s="25">
        <v>1270000</v>
      </c>
      <c r="E38" s="26">
        <v>1275000</v>
      </c>
    </row>
    <row r="39" spans="1:5" outlineLevel="2" x14ac:dyDescent="0.25">
      <c r="A39" s="19" t="s">
        <v>54</v>
      </c>
      <c r="B39" s="20" t="s">
        <v>55</v>
      </c>
      <c r="C39" s="21">
        <f>C40+C41</f>
        <v>4425000</v>
      </c>
      <c r="D39" s="21">
        <f t="shared" ref="D39:E39" si="10">D40+D41</f>
        <v>4432000</v>
      </c>
      <c r="E39" s="21">
        <f t="shared" si="10"/>
        <v>4440000</v>
      </c>
    </row>
    <row r="40" spans="1:5" ht="38.25" outlineLevel="3" x14ac:dyDescent="0.25">
      <c r="A40" s="23" t="s">
        <v>56</v>
      </c>
      <c r="B40" s="24" t="s">
        <v>151</v>
      </c>
      <c r="C40" s="25">
        <v>1020000</v>
      </c>
      <c r="D40" s="25">
        <v>1025000</v>
      </c>
      <c r="E40" s="26">
        <v>1030000</v>
      </c>
    </row>
    <row r="41" spans="1:5" ht="51" outlineLevel="3" x14ac:dyDescent="0.25">
      <c r="A41" s="23" t="s">
        <v>57</v>
      </c>
      <c r="B41" s="24" t="s">
        <v>152</v>
      </c>
      <c r="C41" s="25">
        <v>3405000</v>
      </c>
      <c r="D41" s="25">
        <v>3407000</v>
      </c>
      <c r="E41" s="26">
        <v>3410000</v>
      </c>
    </row>
    <row r="42" spans="1:5" ht="38.25" outlineLevel="1" x14ac:dyDescent="0.25">
      <c r="A42" s="16" t="s">
        <v>58</v>
      </c>
      <c r="B42" s="17" t="s">
        <v>59</v>
      </c>
      <c r="C42" s="18">
        <f>C43</f>
        <v>603000</v>
      </c>
      <c r="D42" s="18">
        <f t="shared" ref="D42:E42" si="11">D43</f>
        <v>607000</v>
      </c>
      <c r="E42" s="18">
        <f t="shared" si="11"/>
        <v>611000</v>
      </c>
    </row>
    <row r="43" spans="1:5" outlineLevel="2" x14ac:dyDescent="0.25">
      <c r="A43" s="19" t="s">
        <v>60</v>
      </c>
      <c r="B43" s="20" t="s">
        <v>61</v>
      </c>
      <c r="C43" s="21">
        <f>C44</f>
        <v>603000</v>
      </c>
      <c r="D43" s="21">
        <f t="shared" ref="D43:E43" si="12">D44</f>
        <v>607000</v>
      </c>
      <c r="E43" s="21">
        <f t="shared" si="12"/>
        <v>611000</v>
      </c>
    </row>
    <row r="44" spans="1:5" ht="25.5" outlineLevel="3" x14ac:dyDescent="0.25">
      <c r="A44" s="23" t="s">
        <v>62</v>
      </c>
      <c r="B44" s="24" t="s">
        <v>153</v>
      </c>
      <c r="C44" s="25">
        <v>603000</v>
      </c>
      <c r="D44" s="25">
        <v>607000</v>
      </c>
      <c r="E44" s="26">
        <v>611000</v>
      </c>
    </row>
    <row r="45" spans="1:5" outlineLevel="1" x14ac:dyDescent="0.25">
      <c r="A45" s="16" t="s">
        <v>63</v>
      </c>
      <c r="B45" s="17" t="s">
        <v>64</v>
      </c>
      <c r="C45" s="18">
        <f>C46+C48</f>
        <v>2562500</v>
      </c>
      <c r="D45" s="18">
        <f t="shared" ref="D45:E45" si="13">D46+D48</f>
        <v>1114000</v>
      </c>
      <c r="E45" s="18">
        <f t="shared" si="13"/>
        <v>1118000</v>
      </c>
    </row>
    <row r="46" spans="1:5" ht="38.25" outlineLevel="2" x14ac:dyDescent="0.25">
      <c r="A46" s="19" t="s">
        <v>65</v>
      </c>
      <c r="B46" s="20" t="s">
        <v>66</v>
      </c>
      <c r="C46" s="21">
        <f>C47</f>
        <v>2558000</v>
      </c>
      <c r="D46" s="21">
        <f t="shared" ref="D46:E46" si="14">D47</f>
        <v>1114000</v>
      </c>
      <c r="E46" s="21">
        <f t="shared" si="14"/>
        <v>1118000</v>
      </c>
    </row>
    <row r="47" spans="1:5" ht="51" outlineLevel="3" x14ac:dyDescent="0.25">
      <c r="A47" s="23" t="s">
        <v>67</v>
      </c>
      <c r="B47" s="24" t="s">
        <v>154</v>
      </c>
      <c r="C47" s="25">
        <v>2558000</v>
      </c>
      <c r="D47" s="25">
        <v>1114000</v>
      </c>
      <c r="E47" s="26">
        <v>1118000</v>
      </c>
    </row>
    <row r="48" spans="1:5" ht="51" outlineLevel="2" x14ac:dyDescent="0.25">
      <c r="A48" s="19" t="s">
        <v>68</v>
      </c>
      <c r="B48" s="20" t="s">
        <v>69</v>
      </c>
      <c r="C48" s="21">
        <f>C49</f>
        <v>4500</v>
      </c>
      <c r="D48" s="21">
        <f t="shared" ref="D48:E48" si="15">D49</f>
        <v>0</v>
      </c>
      <c r="E48" s="21">
        <f t="shared" si="15"/>
        <v>0</v>
      </c>
    </row>
    <row r="49" spans="1:5" ht="89.25" outlineLevel="3" x14ac:dyDescent="0.25">
      <c r="A49" s="23" t="s">
        <v>70</v>
      </c>
      <c r="B49" s="24" t="s">
        <v>155</v>
      </c>
      <c r="C49" s="25">
        <v>4500</v>
      </c>
      <c r="D49" s="25">
        <v>0</v>
      </c>
      <c r="E49" s="26">
        <v>0</v>
      </c>
    </row>
    <row r="50" spans="1:5" ht="51" outlineLevel="1" x14ac:dyDescent="0.25">
      <c r="A50" s="16" t="s">
        <v>71</v>
      </c>
      <c r="B50" s="17" t="s">
        <v>72</v>
      </c>
      <c r="C50" s="18">
        <f>C51+C53+C58</f>
        <v>7699903</v>
      </c>
      <c r="D50" s="18">
        <f t="shared" ref="D50:E50" si="16">D51+D53+D58</f>
        <v>5921200</v>
      </c>
      <c r="E50" s="18">
        <f t="shared" si="16"/>
        <v>6009600</v>
      </c>
    </row>
    <row r="51" spans="1:5" ht="76.5" outlineLevel="2" x14ac:dyDescent="0.25">
      <c r="A51" s="19" t="s">
        <v>73</v>
      </c>
      <c r="B51" s="20" t="s">
        <v>74</v>
      </c>
      <c r="C51" s="21">
        <f>C52</f>
        <v>28250</v>
      </c>
      <c r="D51" s="21">
        <f t="shared" ref="D51:E51" si="17">D52</f>
        <v>0</v>
      </c>
      <c r="E51" s="21">
        <f t="shared" si="17"/>
        <v>0</v>
      </c>
    </row>
    <row r="52" spans="1:5" ht="63.75" outlineLevel="3" x14ac:dyDescent="0.25">
      <c r="A52" s="23" t="s">
        <v>75</v>
      </c>
      <c r="B52" s="24" t="s">
        <v>156</v>
      </c>
      <c r="C52" s="25">
        <v>28250</v>
      </c>
      <c r="D52" s="25">
        <v>0</v>
      </c>
      <c r="E52" s="26">
        <v>0</v>
      </c>
    </row>
    <row r="53" spans="1:5" ht="102" outlineLevel="2" x14ac:dyDescent="0.25">
      <c r="A53" s="19" t="s">
        <v>76</v>
      </c>
      <c r="B53" s="20" t="s">
        <v>77</v>
      </c>
      <c r="C53" s="21">
        <f>C54+C55+C56+C57</f>
        <v>6850053</v>
      </c>
      <c r="D53" s="21">
        <f t="shared" ref="D53:E53" si="18">D54+D55+D56+D57</f>
        <v>5090000</v>
      </c>
      <c r="E53" s="21">
        <f t="shared" si="18"/>
        <v>5170000</v>
      </c>
    </row>
    <row r="54" spans="1:5" ht="89.25" outlineLevel="3" x14ac:dyDescent="0.25">
      <c r="A54" s="23" t="s">
        <v>78</v>
      </c>
      <c r="B54" s="24" t="s">
        <v>157</v>
      </c>
      <c r="C54" s="25">
        <v>3600000</v>
      </c>
      <c r="D54" s="25">
        <v>2080000</v>
      </c>
      <c r="E54" s="26">
        <v>2100000</v>
      </c>
    </row>
    <row r="55" spans="1:5" ht="89.25" outlineLevel="3" x14ac:dyDescent="0.25">
      <c r="A55" s="23" t="s">
        <v>79</v>
      </c>
      <c r="B55" s="24" t="s">
        <v>158</v>
      </c>
      <c r="C55" s="25">
        <v>2800000</v>
      </c>
      <c r="D55" s="25">
        <v>2360000</v>
      </c>
      <c r="E55" s="26">
        <v>2370000</v>
      </c>
    </row>
    <row r="56" spans="1:5" ht="76.5" outlineLevel="3" x14ac:dyDescent="0.25">
      <c r="A56" s="23" t="s">
        <v>80</v>
      </c>
      <c r="B56" s="24" t="s">
        <v>159</v>
      </c>
      <c r="C56" s="25">
        <v>450000</v>
      </c>
      <c r="D56" s="25">
        <v>650000</v>
      </c>
      <c r="E56" s="26">
        <v>700000</v>
      </c>
    </row>
    <row r="57" spans="1:5" ht="89.25" outlineLevel="3" x14ac:dyDescent="0.25">
      <c r="A57" s="23" t="s">
        <v>81</v>
      </c>
      <c r="B57" s="24" t="s">
        <v>82</v>
      </c>
      <c r="C57" s="25">
        <v>53</v>
      </c>
      <c r="D57" s="25">
        <v>0</v>
      </c>
      <c r="E57" s="26">
        <v>0</v>
      </c>
    </row>
    <row r="58" spans="1:5" ht="89.25" outlineLevel="2" x14ac:dyDescent="0.25">
      <c r="A58" s="38" t="s">
        <v>83</v>
      </c>
      <c r="B58" s="39" t="s">
        <v>84</v>
      </c>
      <c r="C58" s="40">
        <f>C59</f>
        <v>821600</v>
      </c>
      <c r="D58" s="40">
        <f t="shared" ref="D58:E58" si="19">D59</f>
        <v>831200</v>
      </c>
      <c r="E58" s="40">
        <f t="shared" si="19"/>
        <v>839600</v>
      </c>
    </row>
    <row r="59" spans="1:5" ht="89.25" outlineLevel="3" x14ac:dyDescent="0.25">
      <c r="A59" s="41" t="s">
        <v>85</v>
      </c>
      <c r="B59" s="42" t="s">
        <v>186</v>
      </c>
      <c r="C59" s="43">
        <v>821600</v>
      </c>
      <c r="D59" s="43">
        <v>831200</v>
      </c>
      <c r="E59" s="44">
        <v>839600</v>
      </c>
    </row>
    <row r="60" spans="1:5" ht="25.5" outlineLevel="1" x14ac:dyDescent="0.25">
      <c r="A60" s="16" t="s">
        <v>86</v>
      </c>
      <c r="B60" s="17" t="s">
        <v>87</v>
      </c>
      <c r="C60" s="18">
        <f>C61</f>
        <v>312000</v>
      </c>
      <c r="D60" s="18">
        <f t="shared" ref="D60:E60" si="20">D61</f>
        <v>448400</v>
      </c>
      <c r="E60" s="18">
        <f t="shared" si="20"/>
        <v>448400</v>
      </c>
    </row>
    <row r="61" spans="1:5" ht="25.5" outlineLevel="2" x14ac:dyDescent="0.25">
      <c r="A61" s="19" t="s">
        <v>88</v>
      </c>
      <c r="B61" s="20" t="s">
        <v>89</v>
      </c>
      <c r="C61" s="21">
        <f>C62+C63+C64+C65</f>
        <v>312000</v>
      </c>
      <c r="D61" s="21">
        <f t="shared" ref="D61:E61" si="21">D62+D63+D64+D65</f>
        <v>448400</v>
      </c>
      <c r="E61" s="21">
        <f t="shared" si="21"/>
        <v>448400</v>
      </c>
    </row>
    <row r="62" spans="1:5" ht="38.25" outlineLevel="3" x14ac:dyDescent="0.25">
      <c r="A62" s="23" t="s">
        <v>90</v>
      </c>
      <c r="B62" s="24" t="s">
        <v>160</v>
      </c>
      <c r="C62" s="25">
        <v>308500</v>
      </c>
      <c r="D62" s="25">
        <v>212200</v>
      </c>
      <c r="E62" s="26">
        <v>212200</v>
      </c>
    </row>
    <row r="63" spans="1:5" ht="25.5" outlineLevel="3" x14ac:dyDescent="0.25">
      <c r="A63" s="23" t="s">
        <v>91</v>
      </c>
      <c r="B63" s="24" t="s">
        <v>161</v>
      </c>
      <c r="C63" s="25">
        <v>540</v>
      </c>
      <c r="D63" s="25">
        <v>215000</v>
      </c>
      <c r="E63" s="26">
        <v>215000</v>
      </c>
    </row>
    <row r="64" spans="1:5" outlineLevel="3" x14ac:dyDescent="0.25">
      <c r="A64" s="23" t="s">
        <v>92</v>
      </c>
      <c r="B64" s="24" t="s">
        <v>162</v>
      </c>
      <c r="C64" s="25">
        <v>2960</v>
      </c>
      <c r="D64" s="25">
        <v>7800</v>
      </c>
      <c r="E64" s="26">
        <v>7800</v>
      </c>
    </row>
    <row r="65" spans="1:5" ht="25.5" outlineLevel="3" x14ac:dyDescent="0.25">
      <c r="A65" s="23" t="s">
        <v>93</v>
      </c>
      <c r="B65" s="24" t="s">
        <v>163</v>
      </c>
      <c r="C65" s="25">
        <v>0</v>
      </c>
      <c r="D65" s="25">
        <v>13400</v>
      </c>
      <c r="E65" s="26">
        <v>13400</v>
      </c>
    </row>
    <row r="66" spans="1:5" ht="38.25" outlineLevel="1" x14ac:dyDescent="0.25">
      <c r="A66" s="45" t="s">
        <v>94</v>
      </c>
      <c r="B66" s="46" t="s">
        <v>95</v>
      </c>
      <c r="C66" s="47">
        <f>C67</f>
        <v>385000</v>
      </c>
      <c r="D66" s="47">
        <f t="shared" ref="D66:E66" si="22">D67</f>
        <v>390000</v>
      </c>
      <c r="E66" s="47">
        <f t="shared" si="22"/>
        <v>395000</v>
      </c>
    </row>
    <row r="67" spans="1:5" outlineLevel="2" x14ac:dyDescent="0.25">
      <c r="A67" s="38" t="s">
        <v>96</v>
      </c>
      <c r="B67" s="39" t="s">
        <v>97</v>
      </c>
      <c r="C67" s="40">
        <f>C68</f>
        <v>385000</v>
      </c>
      <c r="D67" s="40">
        <f t="shared" ref="D67:E67" si="23">D68</f>
        <v>390000</v>
      </c>
      <c r="E67" s="40">
        <f t="shared" si="23"/>
        <v>395000</v>
      </c>
    </row>
    <row r="68" spans="1:5" ht="38.25" outlineLevel="3" x14ac:dyDescent="0.25">
      <c r="A68" s="41" t="s">
        <v>98</v>
      </c>
      <c r="B68" s="42" t="s">
        <v>164</v>
      </c>
      <c r="C68" s="43">
        <v>385000</v>
      </c>
      <c r="D68" s="43">
        <v>390000</v>
      </c>
      <c r="E68" s="44">
        <v>395000</v>
      </c>
    </row>
    <row r="69" spans="1:5" ht="25.5" outlineLevel="1" x14ac:dyDescent="0.25">
      <c r="A69" s="16" t="s">
        <v>99</v>
      </c>
      <c r="B69" s="17" t="s">
        <v>100</v>
      </c>
      <c r="C69" s="18">
        <f>C70+C73</f>
        <v>2148300</v>
      </c>
      <c r="D69" s="18">
        <f t="shared" ref="D69:E69" si="24">D70+D73</f>
        <v>1650000</v>
      </c>
      <c r="E69" s="18">
        <f t="shared" si="24"/>
        <v>1150000</v>
      </c>
    </row>
    <row r="70" spans="1:5" ht="102" outlineLevel="2" x14ac:dyDescent="0.25">
      <c r="A70" s="19" t="s">
        <v>101</v>
      </c>
      <c r="B70" s="20" t="s">
        <v>102</v>
      </c>
      <c r="C70" s="21">
        <f>C71+C72</f>
        <v>1135000</v>
      </c>
      <c r="D70" s="21">
        <f t="shared" ref="D70:E70" si="25">D71+D72</f>
        <v>520000</v>
      </c>
      <c r="E70" s="21">
        <f t="shared" si="25"/>
        <v>0</v>
      </c>
    </row>
    <row r="71" spans="1:5" ht="89.25" outlineLevel="3" x14ac:dyDescent="0.25">
      <c r="A71" s="23" t="s">
        <v>103</v>
      </c>
      <c r="B71" s="24" t="s">
        <v>167</v>
      </c>
      <c r="C71" s="25">
        <v>1135000</v>
      </c>
      <c r="D71" s="25">
        <v>0</v>
      </c>
      <c r="E71" s="26">
        <v>0</v>
      </c>
    </row>
    <row r="72" spans="1:5" ht="89.25" outlineLevel="3" x14ac:dyDescent="0.25">
      <c r="A72" s="23" t="s">
        <v>103</v>
      </c>
      <c r="B72" s="24" t="s">
        <v>165</v>
      </c>
      <c r="C72" s="25">
        <v>0</v>
      </c>
      <c r="D72" s="25">
        <v>520000</v>
      </c>
      <c r="E72" s="26">
        <v>0</v>
      </c>
    </row>
    <row r="73" spans="1:5" ht="38.25" outlineLevel="2" x14ac:dyDescent="0.25">
      <c r="A73" s="19" t="s">
        <v>104</v>
      </c>
      <c r="B73" s="20" t="s">
        <v>105</v>
      </c>
      <c r="C73" s="21">
        <f>C74+C75</f>
        <v>1013300</v>
      </c>
      <c r="D73" s="21">
        <f t="shared" ref="D73:E73" si="26">D74+D75</f>
        <v>1130000</v>
      </c>
      <c r="E73" s="21">
        <f t="shared" si="26"/>
        <v>1150000</v>
      </c>
    </row>
    <row r="74" spans="1:5" ht="51" outlineLevel="3" x14ac:dyDescent="0.25">
      <c r="A74" s="23" t="s">
        <v>106</v>
      </c>
      <c r="B74" s="24" t="s">
        <v>166</v>
      </c>
      <c r="C74" s="25">
        <v>807000</v>
      </c>
      <c r="D74" s="25">
        <v>410000</v>
      </c>
      <c r="E74" s="26">
        <v>420000</v>
      </c>
    </row>
    <row r="75" spans="1:5" ht="63.75" outlineLevel="3" x14ac:dyDescent="0.25">
      <c r="A75" s="23" t="s">
        <v>107</v>
      </c>
      <c r="B75" s="24" t="s">
        <v>169</v>
      </c>
      <c r="C75" s="25">
        <v>206300</v>
      </c>
      <c r="D75" s="25">
        <v>720000</v>
      </c>
      <c r="E75" s="26">
        <v>730000</v>
      </c>
    </row>
    <row r="76" spans="1:5" ht="25.5" outlineLevel="1" x14ac:dyDescent="0.25">
      <c r="A76" s="16" t="s">
        <v>108</v>
      </c>
      <c r="B76" s="17" t="s">
        <v>109</v>
      </c>
      <c r="C76" s="18">
        <f>C77+C87+C89+C92</f>
        <v>299410</v>
      </c>
      <c r="D76" s="18">
        <f t="shared" ref="D76:E76" si="27">D77+D87+D89+D92</f>
        <v>0</v>
      </c>
      <c r="E76" s="18">
        <f t="shared" si="27"/>
        <v>0</v>
      </c>
    </row>
    <row r="77" spans="1:5" outlineLevel="2" x14ac:dyDescent="0.25">
      <c r="A77" s="19"/>
      <c r="B77" s="20" t="s">
        <v>110</v>
      </c>
      <c r="C77" s="21">
        <f>C78+C79+C80+C83+C84+C85+C86+C81+C82</f>
        <v>220685</v>
      </c>
      <c r="D77" s="21">
        <f t="shared" ref="D77:E77" si="28">D78+D79+D80+D83+D84+D85+D86</f>
        <v>0</v>
      </c>
      <c r="E77" s="21">
        <f t="shared" si="28"/>
        <v>0</v>
      </c>
    </row>
    <row r="78" spans="1:5" ht="89.25" outlineLevel="3" x14ac:dyDescent="0.25">
      <c r="A78" s="23" t="s">
        <v>111</v>
      </c>
      <c r="B78" s="24" t="s">
        <v>168</v>
      </c>
      <c r="C78" s="25">
        <v>6250</v>
      </c>
      <c r="D78" s="25">
        <v>0</v>
      </c>
      <c r="E78" s="26">
        <v>0</v>
      </c>
    </row>
    <row r="79" spans="1:5" ht="114.75" outlineLevel="3" x14ac:dyDescent="0.25">
      <c r="A79" s="23" t="s">
        <v>112</v>
      </c>
      <c r="B79" s="24" t="s">
        <v>170</v>
      </c>
      <c r="C79" s="25">
        <v>78700</v>
      </c>
      <c r="D79" s="25">
        <v>0</v>
      </c>
      <c r="E79" s="26">
        <v>0</v>
      </c>
    </row>
    <row r="80" spans="1:5" ht="89.25" outlineLevel="3" x14ac:dyDescent="0.25">
      <c r="A80" s="23" t="s">
        <v>113</v>
      </c>
      <c r="B80" s="24" t="s">
        <v>171</v>
      </c>
      <c r="C80" s="25">
        <v>15950</v>
      </c>
      <c r="D80" s="25">
        <v>0</v>
      </c>
      <c r="E80" s="26">
        <v>0</v>
      </c>
    </row>
    <row r="81" spans="1:5" s="34" customFormat="1" ht="90" outlineLevel="3" x14ac:dyDescent="0.25">
      <c r="A81" s="35" t="s">
        <v>187</v>
      </c>
      <c r="B81" s="36" t="s">
        <v>188</v>
      </c>
      <c r="C81" s="25">
        <v>2635</v>
      </c>
      <c r="D81" s="25"/>
      <c r="E81" s="26"/>
    </row>
    <row r="82" spans="1:5" s="37" customFormat="1" ht="102" outlineLevel="3" x14ac:dyDescent="0.25">
      <c r="A82" s="48" t="s">
        <v>189</v>
      </c>
      <c r="B82" s="49" t="s">
        <v>190</v>
      </c>
      <c r="C82" s="25">
        <v>1500</v>
      </c>
      <c r="D82" s="25"/>
      <c r="E82" s="26"/>
    </row>
    <row r="83" spans="1:5" ht="127.5" outlineLevel="3" x14ac:dyDescent="0.25">
      <c r="A83" s="23" t="s">
        <v>114</v>
      </c>
      <c r="B83" s="24" t="s">
        <v>172</v>
      </c>
      <c r="C83" s="25">
        <v>300</v>
      </c>
      <c r="D83" s="25">
        <v>0</v>
      </c>
      <c r="E83" s="26">
        <v>0</v>
      </c>
    </row>
    <row r="84" spans="1:5" ht="102" outlineLevel="3" x14ac:dyDescent="0.25">
      <c r="A84" s="23" t="s">
        <v>115</v>
      </c>
      <c r="B84" s="24" t="s">
        <v>173</v>
      </c>
      <c r="C84" s="25">
        <v>7500</v>
      </c>
      <c r="D84" s="25">
        <v>0</v>
      </c>
      <c r="E84" s="26">
        <v>0</v>
      </c>
    </row>
    <row r="85" spans="1:5" ht="89.25" outlineLevel="3" x14ac:dyDescent="0.25">
      <c r="A85" s="23" t="s">
        <v>116</v>
      </c>
      <c r="B85" s="24" t="s">
        <v>174</v>
      </c>
      <c r="C85" s="25">
        <v>14150</v>
      </c>
      <c r="D85" s="25">
        <v>0</v>
      </c>
      <c r="E85" s="26">
        <v>0</v>
      </c>
    </row>
    <row r="86" spans="1:5" ht="102" outlineLevel="3" x14ac:dyDescent="0.25">
      <c r="A86" s="23" t="s">
        <v>117</v>
      </c>
      <c r="B86" s="24" t="s">
        <v>175</v>
      </c>
      <c r="C86" s="25">
        <v>93700</v>
      </c>
      <c r="D86" s="25">
        <v>0</v>
      </c>
      <c r="E86" s="26">
        <v>0</v>
      </c>
    </row>
    <row r="87" spans="1:5" ht="127.5" outlineLevel="2" x14ac:dyDescent="0.25">
      <c r="A87" s="19" t="s">
        <v>118</v>
      </c>
      <c r="B87" s="20" t="s">
        <v>119</v>
      </c>
      <c r="C87" s="21">
        <f>C88</f>
        <v>3725</v>
      </c>
      <c r="D87" s="21">
        <f t="shared" ref="D87:E87" si="29">D88</f>
        <v>0</v>
      </c>
      <c r="E87" s="21">
        <f t="shared" si="29"/>
        <v>0</v>
      </c>
    </row>
    <row r="88" spans="1:5" ht="76.5" outlineLevel="3" x14ac:dyDescent="0.25">
      <c r="A88" s="23" t="s">
        <v>120</v>
      </c>
      <c r="B88" s="24" t="s">
        <v>176</v>
      </c>
      <c r="C88" s="25">
        <v>3725</v>
      </c>
      <c r="D88" s="25">
        <v>0</v>
      </c>
      <c r="E88" s="26">
        <v>0</v>
      </c>
    </row>
    <row r="89" spans="1:5" ht="25.5" outlineLevel="2" x14ac:dyDescent="0.25">
      <c r="A89" s="19" t="s">
        <v>121</v>
      </c>
      <c r="B89" s="20" t="s">
        <v>122</v>
      </c>
      <c r="C89" s="21">
        <f>C90+C91</f>
        <v>28300</v>
      </c>
      <c r="D89" s="21">
        <f t="shared" ref="D89:E89" si="30">D91</f>
        <v>0</v>
      </c>
      <c r="E89" s="21">
        <f t="shared" si="30"/>
        <v>0</v>
      </c>
    </row>
    <row r="90" spans="1:5" s="37" customFormat="1" ht="178.5" outlineLevel="2" x14ac:dyDescent="0.25">
      <c r="A90" s="48" t="s">
        <v>191</v>
      </c>
      <c r="B90" s="49" t="s">
        <v>192</v>
      </c>
      <c r="C90" s="50">
        <v>27800</v>
      </c>
      <c r="D90" s="21"/>
      <c r="E90" s="21"/>
    </row>
    <row r="91" spans="1:5" ht="76.5" outlineLevel="3" x14ac:dyDescent="0.25">
      <c r="A91" s="48" t="s">
        <v>193</v>
      </c>
      <c r="B91" s="49" t="s">
        <v>177</v>
      </c>
      <c r="C91" s="25">
        <v>500</v>
      </c>
      <c r="D91" s="25">
        <v>0</v>
      </c>
      <c r="E91" s="26">
        <v>0</v>
      </c>
    </row>
    <row r="92" spans="1:5" outlineLevel="2" x14ac:dyDescent="0.25">
      <c r="A92" s="19"/>
      <c r="B92" s="20" t="s">
        <v>123</v>
      </c>
      <c r="C92" s="21">
        <f>C93</f>
        <v>46700</v>
      </c>
      <c r="D92" s="21">
        <f t="shared" ref="D92:E92" si="31">D93</f>
        <v>0</v>
      </c>
      <c r="E92" s="21">
        <f t="shared" si="31"/>
        <v>0</v>
      </c>
    </row>
    <row r="93" spans="1:5" ht="127.5" outlineLevel="3" x14ac:dyDescent="0.25">
      <c r="A93" s="23" t="s">
        <v>124</v>
      </c>
      <c r="B93" s="24" t="s">
        <v>185</v>
      </c>
      <c r="C93" s="25">
        <v>46700</v>
      </c>
      <c r="D93" s="25">
        <v>0</v>
      </c>
      <c r="E93" s="26">
        <v>0</v>
      </c>
    </row>
    <row r="94" spans="1:5" outlineLevel="1" x14ac:dyDescent="0.25">
      <c r="A94" s="45" t="s">
        <v>125</v>
      </c>
      <c r="B94" s="46" t="s">
        <v>126</v>
      </c>
      <c r="C94" s="47">
        <f>C95</f>
        <v>8253000</v>
      </c>
      <c r="D94" s="47">
        <f t="shared" ref="D94:E94" si="32">D95</f>
        <v>0</v>
      </c>
      <c r="E94" s="47">
        <f t="shared" si="32"/>
        <v>0</v>
      </c>
    </row>
    <row r="95" spans="1:5" outlineLevel="2" x14ac:dyDescent="0.25">
      <c r="A95" s="38" t="s">
        <v>127</v>
      </c>
      <c r="B95" s="39" t="s">
        <v>128</v>
      </c>
      <c r="C95" s="40">
        <f>C96</f>
        <v>8253000</v>
      </c>
      <c r="D95" s="40">
        <f t="shared" ref="D95:E95" si="33">D96</f>
        <v>0</v>
      </c>
      <c r="E95" s="40">
        <f t="shared" si="33"/>
        <v>0</v>
      </c>
    </row>
    <row r="96" spans="1:5" ht="25.5" outlineLevel="3" x14ac:dyDescent="0.25">
      <c r="A96" s="41" t="s">
        <v>129</v>
      </c>
      <c r="B96" s="42" t="s">
        <v>178</v>
      </c>
      <c r="C96" s="43">
        <v>8253000</v>
      </c>
      <c r="D96" s="43">
        <v>0</v>
      </c>
      <c r="E96" s="44">
        <v>0</v>
      </c>
    </row>
    <row r="97" spans="1:5" x14ac:dyDescent="0.25">
      <c r="A97" s="12" t="s">
        <v>130</v>
      </c>
      <c r="B97" s="13" t="s">
        <v>131</v>
      </c>
      <c r="C97" s="14">
        <f>C98</f>
        <v>572053298.19000006</v>
      </c>
      <c r="D97" s="14">
        <f t="shared" ref="D97:E97" si="34">D98</f>
        <v>398490893</v>
      </c>
      <c r="E97" s="14">
        <f t="shared" si="34"/>
        <v>344280151</v>
      </c>
    </row>
    <row r="98" spans="1:5" ht="38.25" outlineLevel="1" x14ac:dyDescent="0.25">
      <c r="A98" s="16" t="s">
        <v>132</v>
      </c>
      <c r="B98" s="17" t="s">
        <v>133</v>
      </c>
      <c r="C98" s="18">
        <f>C99+C100+C101+C102</f>
        <v>572053298.19000006</v>
      </c>
      <c r="D98" s="18">
        <f>D99+D100+D101+D102</f>
        <v>398490893</v>
      </c>
      <c r="E98" s="18">
        <f t="shared" ref="E98" si="35">E99+E100+E101+E102</f>
        <v>344280151</v>
      </c>
    </row>
    <row r="99" spans="1:5" ht="25.5" outlineLevel="2" x14ac:dyDescent="0.25">
      <c r="A99" s="19" t="s">
        <v>179</v>
      </c>
      <c r="B99" s="20" t="s">
        <v>134</v>
      </c>
      <c r="C99" s="21">
        <v>64527400</v>
      </c>
      <c r="D99" s="21">
        <v>29567500</v>
      </c>
      <c r="E99" s="22">
        <v>29314800</v>
      </c>
    </row>
    <row r="100" spans="1:5" ht="38.25" outlineLevel="2" x14ac:dyDescent="0.25">
      <c r="A100" s="19" t="s">
        <v>135</v>
      </c>
      <c r="B100" s="20" t="s">
        <v>136</v>
      </c>
      <c r="C100" s="21">
        <v>258314490.96000001</v>
      </c>
      <c r="D100" s="21">
        <f>70923100+121584500</f>
        <v>192507600</v>
      </c>
      <c r="E100" s="22">
        <f>70630600+69893300</f>
        <v>140523900</v>
      </c>
    </row>
    <row r="101" spans="1:5" ht="25.5" outlineLevel="2" x14ac:dyDescent="0.25">
      <c r="A101" s="19" t="s">
        <v>137</v>
      </c>
      <c r="B101" s="20" t="s">
        <v>138</v>
      </c>
      <c r="C101" s="21">
        <v>213843042.43000001</v>
      </c>
      <c r="D101" s="21">
        <v>166759593</v>
      </c>
      <c r="E101" s="22">
        <v>164480851</v>
      </c>
    </row>
    <row r="102" spans="1:5" outlineLevel="2" x14ac:dyDescent="0.25">
      <c r="A102" s="19" t="s">
        <v>180</v>
      </c>
      <c r="B102" s="20" t="s">
        <v>139</v>
      </c>
      <c r="C102" s="21">
        <v>35368364.799999997</v>
      </c>
      <c r="D102" s="21">
        <v>9656200</v>
      </c>
      <c r="E102" s="22">
        <v>9960600</v>
      </c>
    </row>
    <row r="103" spans="1:5" x14ac:dyDescent="0.25">
      <c r="A103" s="27"/>
      <c r="B103" s="28"/>
      <c r="C103" s="28"/>
      <c r="D103" s="28"/>
      <c r="E103" s="29"/>
    </row>
    <row r="104" spans="1:5" x14ac:dyDescent="0.25">
      <c r="A104" s="30" t="s">
        <v>140</v>
      </c>
      <c r="B104" s="31"/>
      <c r="C104" s="32">
        <f>C12+C97</f>
        <v>736209211.19000006</v>
      </c>
      <c r="D104" s="32">
        <f t="shared" ref="D104:E104" si="36">D12+D97</f>
        <v>548751893</v>
      </c>
      <c r="E104" s="32">
        <f t="shared" si="36"/>
        <v>503356951</v>
      </c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4"/>
      <c r="B106" s="55"/>
      <c r="C106" s="55"/>
      <c r="D106" s="55"/>
      <c r="E106" s="55"/>
    </row>
  </sheetData>
  <mergeCells count="9">
    <mergeCell ref="C1:E1"/>
    <mergeCell ref="C2:E2"/>
    <mergeCell ref="C3:E3"/>
    <mergeCell ref="C4:E4"/>
    <mergeCell ref="A106:E106"/>
    <mergeCell ref="A7:E7"/>
    <mergeCell ref="A9:A10"/>
    <mergeCell ref="B9:B10"/>
    <mergeCell ref="C5:E5"/>
  </mergeCells>
  <pageMargins left="0.7" right="0.7" top="0.75" bottom="0.75" header="0.3" footer="0.3"/>
  <pageSetup paperSize="9" scale="7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3.08.2024&lt;/string&gt;&#10;  &lt;/DateInfo&gt;&#10;  &lt;Code&gt;MAKET_GENERATOR&lt;/Code&gt;&#10;  &lt;ObjectCode&gt;MAKET_GENERATOR&lt;/ObjectCode&gt;&#10;  &lt;DocName&gt;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&lt;/DocName&gt;&#10;  &lt;VariantName&gt;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&lt;/VariantName&gt;&#10;  &lt;VariantLink xsi:nil=&quot;true&quot; /&gt;&#10;  &lt;ReportCode&gt;MAKET_5c97613b_e057_4abf_b1dc_0cb335a30a30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3C33B1-1AEC-4A14-9E16-291897E7E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Светлана Валерьевна</dc:creator>
  <cp:lastModifiedBy>Валентина Димитриева</cp:lastModifiedBy>
  <cp:lastPrinted>2024-11-19T12:50:29Z</cp:lastPrinted>
  <dcterms:created xsi:type="dcterms:W3CDTF">2024-08-13T08:16:49Z</dcterms:created>
  <dcterms:modified xsi:type="dcterms:W3CDTF">2024-11-26T10:09:21Z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Доходы (плановые назначения по доходам бюджета Красноармейского муниципального  округа Чувашской Республики на 2024 финансовый год и на плановый период 2025 и 2026 годов</vt:lpwstr>
  </property>
  <property fmtid="{D5CDD505-2E9C-101B-9397-08002B2CF9AE}" pid="3" name="Название отчета">
    <vt:lpwstr>Доходы (плановые назначения по доходам бюджета Красноармейского муниципального  округа Чувашской Республики на 2024 финансовый год и на.xlsx</vt:lpwstr>
  </property>
  <property fmtid="{D5CDD505-2E9C-101B-9397-08002B2CF9AE}" pid="4" name="Версия клиента">
    <vt:lpwstr>24.1.188.802 (.NET 4.7.2)</vt:lpwstr>
  </property>
  <property fmtid="{D5CDD505-2E9C-101B-9397-08002B2CF9AE}" pid="5" name="Версия базы">
    <vt:lpwstr>24.1.1241.163451463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192.168.23.186</vt:lpwstr>
  </property>
  <property fmtid="{D5CDD505-2E9C-101B-9397-08002B2CF9AE}" pid="8" name="База">
    <vt:lpwstr>FObudg2024</vt:lpwstr>
  </property>
  <property fmtid="{D5CDD505-2E9C-101B-9397-08002B2CF9AE}" pid="9" name="Пользователь">
    <vt:lpwstr>fo09_budg1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